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4240" windowHeight="13740"/>
  </bookViews>
  <sheets>
    <sheet name="КПК1517321" sheetId="2" r:id="rId1"/>
  </sheets>
  <definedNames>
    <definedName name="_xlnm.Print_Area" localSheetId="0">КПК1517321!$A$1:$BM$95</definedName>
  </definedNames>
  <calcPr calcId="162913" refMode="R1C1"/>
</workbook>
</file>

<file path=xl/calcChain.xml><?xml version="1.0" encoding="utf-8"?>
<calcChain xmlns="http://schemas.openxmlformats.org/spreadsheetml/2006/main">
  <c r="BE73" i="2" l="1"/>
  <c r="BE79" i="2"/>
  <c r="BE76" i="2"/>
  <c r="AJ63" i="2"/>
  <c r="AK53" i="2"/>
  <c r="I23" i="2"/>
  <c r="U22" i="2"/>
  <c r="AW72" i="2" l="1"/>
  <c r="AK54" i="2"/>
  <c r="AJ64" i="2"/>
  <c r="BE78" i="2" l="1"/>
  <c r="BE75" i="2"/>
  <c r="BE72" i="2"/>
  <c r="AR64" i="2"/>
  <c r="AR63" i="2"/>
  <c r="AS54" i="2"/>
  <c r="AS53" i="2"/>
</calcChain>
</file>

<file path=xl/sharedStrings.xml><?xml version="1.0" encoding="utf-8"?>
<sst xmlns="http://schemas.openxmlformats.org/spreadsheetml/2006/main" count="146" uniqueCount="105">
  <si>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</si>
  <si>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</si>
  <si>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</si>
  <si>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</si>
  <si>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</si>
  <si>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</si>
  <si>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</si>
  <si>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</si>
  <si>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</si>
  <si>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</si>
  <si>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</si>
  <si>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</si>
  <si>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</si>
  <si>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</si>
  <si>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</si>
  <si>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</si>
  <si>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</si>
  <si>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</si>
  <si>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</si>
  <si>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</si>
  <si>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</si>
  <si>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</si>
  <si>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</si>
  <si>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</si>
  <si>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</si>
  <si>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</si>
  <si>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</si>
  <si>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</si>
  <si>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</si>
  <si>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</si>
  <si>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</si>
  <si>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</si>
  <si>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</si>
  <si>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</si>
  <si>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</si>
  <si>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</si>
  <si>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</si>
  <si>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</si>
  <si>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</si>
  <si>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</si>
  <si>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</si>
  <si>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</si>
  <si>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</si>
  <si>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</si>
  <si>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</si>
  <si>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</si>
  <si>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</si>
  <si>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</si>
  <si>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</si>
  <si>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</si>
  <si>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</si>
  <si>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</si>
  <si>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</si>
  <si>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</si>
  <si>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</si>
  <si>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</si>
  <si>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</si>
  <si>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</si>
  <si>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</si>
  <si>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</si>
  <si>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</si>
  <si>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</si>
  <si>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</si>
  <si>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</si>
  <si>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</si>
  <si>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Створення умов для забезпечення розвитку дошкільної, повної загальної середньої, позашкільної освіти відповідно до чинного законодавства</t>
  </si>
  <si>
    <t>Забезпечення будівництва закладів освіти</t>
  </si>
  <si>
    <t>Здійснення заходів з проектування, будівництва та реконструкції закладів освіти</t>
  </si>
  <si>
    <t>УСЬОГО</t>
  </si>
  <si>
    <t>затрат</t>
  </si>
  <si>
    <t>Витрати на реконструкцію закладів освіти</t>
  </si>
  <si>
    <t>грн.</t>
  </si>
  <si>
    <t>продукту</t>
  </si>
  <si>
    <t>Кількість об`єктів реконструкції закладів освіти</t>
  </si>
  <si>
    <t>од.</t>
  </si>
  <si>
    <t>ефективності</t>
  </si>
  <si>
    <t>Середні витрати на реконструкцію одного закладу освіти</t>
  </si>
  <si>
    <t>Розрахунок</t>
  </si>
  <si>
    <t>якості</t>
  </si>
  <si>
    <t>Рівень готовності об`єктів реконструкції закладів освіти</t>
  </si>
  <si>
    <t>відс.</t>
  </si>
  <si>
    <t>Забезпечення розвитку освітніх установ та закладів</t>
  </si>
  <si>
    <t>1500000</t>
  </si>
  <si>
    <t>Управління капітального будівництва виконкому Криворізької міської ради</t>
  </si>
  <si>
    <t>Департамент фінансів виконкому Криворізької міської ради</t>
  </si>
  <si>
    <t>Начальник управління капітального будівництва виконкому Криворізької міської ради</t>
  </si>
  <si>
    <t>Заступник директора департаменту фінансів виконкому Криворізької міської ради</t>
  </si>
  <si>
    <t>36220643</t>
  </si>
  <si>
    <t>04205100000</t>
  </si>
  <si>
    <t>бюджетної програми місцевого бюджету на 2020  рік</t>
  </si>
  <si>
    <t>1517321</t>
  </si>
  <si>
    <t>Будівництво освітніх установ та закладів</t>
  </si>
  <si>
    <t>1510000</t>
  </si>
  <si>
    <t>7321</t>
  </si>
  <si>
    <t>0443</t>
  </si>
  <si>
    <t>Програма капітального будівництва обєктів інфраструктури м.Кривого Рогу на 2019-2021 роки</t>
  </si>
  <si>
    <t xml:space="preserve">В.Є.Катькін </t>
  </si>
  <si>
    <t xml:space="preserve">А.Є.Осіюк </t>
  </si>
  <si>
    <t>Рішення Криворізької міської ради  "Про міський бюджет міста Кривого Рогу на  2020 рік" від 24.12.2019 №4310, зі змінами, "Про затвердження Програми капітального будівництва об'єктів інфраструктури м.Кривого Рогу на 2019-2021 роки" від 26.12.2018 №3322, зі змінами.</t>
  </si>
  <si>
    <t>Витрати на проектування закладів освіти</t>
  </si>
  <si>
    <t>Кількість об`єктів проектування закладів освіти</t>
  </si>
  <si>
    <t>Середні витрати на проектування одного закладу освіти</t>
  </si>
  <si>
    <t>Рівень готовності об`єктів проектування закладів освіти</t>
  </si>
  <si>
    <t>Розрахунок, експертний звіт щодо розгляду проєктної документації</t>
  </si>
  <si>
    <t>Конституція України, Бюджетний Кодекс України, Закон України "Про Державний бюджет України на 2020 рік", Закон України "Про місцеве самоврядування в Україні", Накази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 від 20.09.2017  № 793 "Про затвердження складових програмної класифікації видатків та кредитування місцевих бюджетів" зі змінами,  рішення Криворізької міської ради "Про міський бюджет міста Кривого Рогу на 2020 рік від  30.06.2020 №4767, "Про затвердження Програми капітального будівництва об'єктів інфраструктури м. Кривого Рогу на 2019-2021 роки" від 26.12.2018 №3322, зі змінами, Національний стандарт ДСТУ Б Д.1.1.-1:2013 "Правила визначення вартості будівництва", Закон України "Про освіту" від 05.09.2017 №2145-VIII ( зі змінами)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</si>
</sst>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0" xfId="0" applyNumberFormat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4" fontId="8" fillId="0" borderId="0" xfId="0" applyNumberFormat="1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top" wrapText="1"/>
    </xf>
    <xf numFmtId="0" fontId="2" fillId="2" borderId="10" xfId="0" applyNumberFormat="1" applyFont="1" applyFill="1" applyBorder="1" applyAlignment="1">
      <alignment horizontal="center" vertical="top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2" borderId="6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4" zoomScaleNormal="100" zoomScaleSheetLayoutView="100" workbookViewId="0">
      <selection activeCell="BX26" sqref="BX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8" t="s">
        <v>37</v>
      </c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</row>
    <row r="2" spans="1:77" ht="15.95" customHeight="1" x14ac:dyDescent="0.2">
      <c r="AO2" s="96" t="s">
        <v>0</v>
      </c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</row>
    <row r="3" spans="1:77" ht="15" customHeight="1" x14ac:dyDescent="0.2">
      <c r="AO3" s="96" t="s">
        <v>1</v>
      </c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</row>
    <row r="4" spans="1:77" ht="32.1" customHeight="1" x14ac:dyDescent="0.2">
      <c r="AO4" s="84" t="s">
        <v>83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98" t="s">
        <v>22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"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</row>
    <row r="7" spans="1:77" ht="15.95" customHeight="1" x14ac:dyDescent="0.2">
      <c r="AO7" s="106" t="s">
        <v>2</v>
      </c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</row>
    <row r="10" spans="1:77" ht="15.75" customHeight="1" x14ac:dyDescent="0.2">
      <c r="A10" s="107" t="s">
        <v>23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07"/>
      <c r="BL10" s="107"/>
    </row>
    <row r="11" spans="1:77" ht="15.75" customHeight="1" x14ac:dyDescent="0.2">
      <c r="A11" s="107" t="s">
        <v>89</v>
      </c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55</v>
      </c>
      <c r="B13" s="103" t="s">
        <v>82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01" t="s">
        <v>83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35"/>
      <c r="AU13" s="103" t="s">
        <v>87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58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2" t="s">
        <v>64</v>
      </c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33"/>
      <c r="AU14" s="105" t="s">
        <v>57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6</v>
      </c>
      <c r="B16" s="103" t="s">
        <v>92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01" t="s">
        <v>83</v>
      </c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35"/>
      <c r="AU16" s="103" t="s">
        <v>87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58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2" t="s">
        <v>63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33"/>
      <c r="AU17" s="105" t="s">
        <v>57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56</v>
      </c>
      <c r="B19" s="103" t="s">
        <v>90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93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94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31" t="s">
        <v>91</v>
      </c>
      <c r="AL19" s="85"/>
      <c r="AM19" s="85"/>
      <c r="AN19" s="85"/>
      <c r="AO19" s="85"/>
      <c r="AP19" s="85"/>
      <c r="AQ19" s="85"/>
      <c r="AR19" s="85"/>
      <c r="AS19" s="85"/>
      <c r="AT19" s="85"/>
      <c r="AU19" s="85"/>
      <c r="AV19" s="85"/>
      <c r="AW19" s="85"/>
      <c r="AX19" s="85"/>
      <c r="AY19" s="85"/>
      <c r="AZ19" s="85"/>
      <c r="BA19" s="85"/>
      <c r="BB19" s="85"/>
      <c r="BC19" s="85"/>
      <c r="BD19" s="26"/>
      <c r="BE19" s="103" t="s">
        <v>88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58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59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30" t="s">
        <v>60</v>
      </c>
      <c r="AB20" s="130"/>
      <c r="AC20" s="130"/>
      <c r="AD20" s="130"/>
      <c r="AE20" s="130"/>
      <c r="AF20" s="130"/>
      <c r="AG20" s="130"/>
      <c r="AH20" s="130"/>
      <c r="AI20" s="130"/>
      <c r="AJ20" s="28"/>
      <c r="AK20" s="132" t="s">
        <v>61</v>
      </c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28"/>
      <c r="BE20" s="105" t="s">
        <v>62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52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f>6000000+975000</f>
        <v>6975000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19" t="s">
        <v>53</v>
      </c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100">
        <v>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88" t="s">
        <v>25</v>
      </c>
      <c r="BE22" s="88"/>
      <c r="BF22" s="88"/>
      <c r="BG22" s="88"/>
      <c r="BH22" s="88"/>
      <c r="BI22" s="88"/>
      <c r="BJ22" s="88"/>
      <c r="BK22" s="88"/>
      <c r="BL22" s="88"/>
    </row>
    <row r="23" spans="1:79" ht="24.95" customHeight="1" x14ac:dyDescent="0.2">
      <c r="A23" s="88" t="s">
        <v>24</v>
      </c>
      <c r="B23" s="88"/>
      <c r="C23" s="88"/>
      <c r="D23" s="88"/>
      <c r="E23" s="88"/>
      <c r="F23" s="88"/>
      <c r="G23" s="88"/>
      <c r="H23" s="88"/>
      <c r="I23" s="100">
        <f>6000000+975000</f>
        <v>6975000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88" t="s">
        <v>26</v>
      </c>
      <c r="U23" s="88"/>
      <c r="V23" s="88"/>
      <c r="W23" s="8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6" t="s">
        <v>39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96"/>
      <c r="BB25" s="96"/>
      <c r="BC25" s="96"/>
      <c r="BD25" s="96"/>
      <c r="BE25" s="96"/>
      <c r="BF25" s="96"/>
      <c r="BG25" s="96"/>
      <c r="BH25" s="96"/>
      <c r="BI25" s="96"/>
      <c r="BJ25" s="96"/>
      <c r="BK25" s="96"/>
      <c r="BL25" s="96"/>
    </row>
    <row r="26" spans="1:79" ht="94.5" customHeight="1" x14ac:dyDescent="0.2">
      <c r="A26" s="137" t="s">
        <v>104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38"/>
      <c r="AZ26" s="138"/>
      <c r="BA26" s="138"/>
      <c r="BB26" s="138"/>
      <c r="BC26" s="138"/>
      <c r="BD26" s="138"/>
      <c r="BE26" s="138"/>
      <c r="BF26" s="138"/>
      <c r="BG26" s="138"/>
      <c r="BH26" s="138"/>
      <c r="BI26" s="138"/>
      <c r="BJ26" s="138"/>
      <c r="BK26" s="138"/>
      <c r="BL26" s="138"/>
    </row>
    <row r="27" spans="1:79" ht="15" customHeight="1" x14ac:dyDescent="0.2">
      <c r="A27" s="41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</row>
    <row r="28" spans="1:79" ht="15" customHeight="1" x14ac:dyDescent="0.2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12.75" customHeight="1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75" customHeight="1" x14ac:dyDescent="0.2">
      <c r="A30" s="88" t="s">
        <v>38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</row>
    <row r="31" spans="1:79" ht="27.75" customHeight="1" x14ac:dyDescent="0.2">
      <c r="A31" s="129" t="s">
        <v>30</v>
      </c>
      <c r="B31" s="129"/>
      <c r="C31" s="129"/>
      <c r="D31" s="129"/>
      <c r="E31" s="129"/>
      <c r="F31" s="129"/>
      <c r="G31" s="121" t="s">
        <v>42</v>
      </c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3"/>
    </row>
    <row r="32" spans="1:79" ht="15.75" hidden="1" x14ac:dyDescent="0.2">
      <c r="A32" s="70">
        <v>1</v>
      </c>
      <c r="B32" s="70"/>
      <c r="C32" s="70"/>
      <c r="D32" s="70"/>
      <c r="E32" s="70"/>
      <c r="F32" s="70"/>
      <c r="G32" s="121">
        <v>2</v>
      </c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3"/>
    </row>
    <row r="33" spans="1:79" ht="10.5" hidden="1" customHeight="1" x14ac:dyDescent="0.2">
      <c r="A33" s="60" t="s">
        <v>35</v>
      </c>
      <c r="B33" s="60"/>
      <c r="C33" s="60"/>
      <c r="D33" s="60"/>
      <c r="E33" s="60"/>
      <c r="F33" s="60"/>
      <c r="G33" s="80" t="s">
        <v>9</v>
      </c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2"/>
      <c r="CA33" s="1" t="s">
        <v>51</v>
      </c>
    </row>
    <row r="34" spans="1:79" ht="12.75" customHeight="1" x14ac:dyDescent="0.2">
      <c r="A34" s="60">
        <v>1</v>
      </c>
      <c r="B34" s="60"/>
      <c r="C34" s="60"/>
      <c r="D34" s="60"/>
      <c r="E34" s="60"/>
      <c r="F34" s="60"/>
      <c r="G34" s="124" t="s">
        <v>65</v>
      </c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6"/>
      <c r="CA34" s="1" t="s">
        <v>50</v>
      </c>
    </row>
    <row r="35" spans="1:79" ht="12.75" customHeight="1" x14ac:dyDescent="0.2">
      <c r="A35" s="2"/>
      <c r="B35" s="2"/>
      <c r="C35" s="2"/>
      <c r="D35" s="2"/>
      <c r="E35" s="2"/>
      <c r="F35" s="2"/>
      <c r="G35" s="39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 x14ac:dyDescent="0.2">
      <c r="A37" s="88" t="s">
        <v>40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</row>
    <row r="38" spans="1:79" ht="15.95" customHeight="1" x14ac:dyDescent="0.2">
      <c r="A38" s="128" t="s">
        <v>81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5"/>
    </row>
    <row r="39" spans="1:79" ht="15.95" customHeight="1" x14ac:dyDescent="0.2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</row>
    <row r="40" spans="1:79" ht="12.75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</row>
    <row r="41" spans="1:79" ht="15.75" customHeight="1" x14ac:dyDescent="0.2">
      <c r="A41" s="88" t="s">
        <v>41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</row>
    <row r="42" spans="1:79" ht="27.75" customHeight="1" x14ac:dyDescent="0.2">
      <c r="A42" s="129" t="s">
        <v>30</v>
      </c>
      <c r="B42" s="129"/>
      <c r="C42" s="129"/>
      <c r="D42" s="129"/>
      <c r="E42" s="129"/>
      <c r="F42" s="129"/>
      <c r="G42" s="121" t="s">
        <v>27</v>
      </c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2"/>
      <c r="BC42" s="122"/>
      <c r="BD42" s="122"/>
      <c r="BE42" s="122"/>
      <c r="BF42" s="122"/>
      <c r="BG42" s="122"/>
      <c r="BH42" s="122"/>
      <c r="BI42" s="122"/>
      <c r="BJ42" s="122"/>
      <c r="BK42" s="122"/>
      <c r="BL42" s="123"/>
    </row>
    <row r="43" spans="1:79" ht="15.75" hidden="1" x14ac:dyDescent="0.2">
      <c r="A43" s="70">
        <v>1</v>
      </c>
      <c r="B43" s="70"/>
      <c r="C43" s="70"/>
      <c r="D43" s="70"/>
      <c r="E43" s="70"/>
      <c r="F43" s="70"/>
      <c r="G43" s="121">
        <v>2</v>
      </c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3"/>
    </row>
    <row r="44" spans="1:79" ht="10.5" hidden="1" customHeight="1" x14ac:dyDescent="0.2">
      <c r="A44" s="60" t="s">
        <v>8</v>
      </c>
      <c r="B44" s="60"/>
      <c r="C44" s="60"/>
      <c r="D44" s="60"/>
      <c r="E44" s="60"/>
      <c r="F44" s="60"/>
      <c r="G44" s="80" t="s">
        <v>9</v>
      </c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2"/>
      <c r="CA44" s="1" t="s">
        <v>13</v>
      </c>
    </row>
    <row r="45" spans="1:79" ht="12.75" customHeight="1" x14ac:dyDescent="0.2">
      <c r="A45" s="60">
        <v>1</v>
      </c>
      <c r="B45" s="60"/>
      <c r="C45" s="60"/>
      <c r="D45" s="60"/>
      <c r="E45" s="60"/>
      <c r="F45" s="60"/>
      <c r="G45" s="124" t="s">
        <v>66</v>
      </c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6"/>
      <c r="CA45" s="1" t="s">
        <v>14</v>
      </c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88" t="s">
        <v>43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70" t="s">
        <v>30</v>
      </c>
      <c r="B49" s="70"/>
      <c r="C49" s="70"/>
      <c r="D49" s="71" t="s">
        <v>28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70" t="s">
        <v>31</v>
      </c>
      <c r="AD49" s="70"/>
      <c r="AE49" s="70"/>
      <c r="AF49" s="70"/>
      <c r="AG49" s="70"/>
      <c r="AH49" s="70"/>
      <c r="AI49" s="70"/>
      <c r="AJ49" s="70"/>
      <c r="AK49" s="70" t="s">
        <v>32</v>
      </c>
      <c r="AL49" s="70"/>
      <c r="AM49" s="70"/>
      <c r="AN49" s="70"/>
      <c r="AO49" s="70"/>
      <c r="AP49" s="70"/>
      <c r="AQ49" s="70"/>
      <c r="AR49" s="70"/>
      <c r="AS49" s="70" t="s">
        <v>29</v>
      </c>
      <c r="AT49" s="70"/>
      <c r="AU49" s="70"/>
      <c r="AV49" s="70"/>
      <c r="AW49" s="70"/>
      <c r="AX49" s="70"/>
      <c r="AY49" s="70"/>
      <c r="AZ49" s="70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70"/>
      <c r="B50" s="70"/>
      <c r="C50" s="70"/>
      <c r="D50" s="74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70">
        <v>1</v>
      </c>
      <c r="B51" s="70"/>
      <c r="C51" s="70"/>
      <c r="D51" s="67">
        <v>2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9"/>
      <c r="AC51" s="70">
        <v>3</v>
      </c>
      <c r="AD51" s="70"/>
      <c r="AE51" s="70"/>
      <c r="AF51" s="70"/>
      <c r="AG51" s="70"/>
      <c r="AH51" s="70"/>
      <c r="AI51" s="70"/>
      <c r="AJ51" s="70"/>
      <c r="AK51" s="70">
        <v>4</v>
      </c>
      <c r="AL51" s="70"/>
      <c r="AM51" s="70"/>
      <c r="AN51" s="70"/>
      <c r="AO51" s="70"/>
      <c r="AP51" s="70"/>
      <c r="AQ51" s="70"/>
      <c r="AR51" s="70"/>
      <c r="AS51" s="70">
        <v>5</v>
      </c>
      <c r="AT51" s="70"/>
      <c r="AU51" s="70"/>
      <c r="AV51" s="70"/>
      <c r="AW51" s="70"/>
      <c r="AX51" s="70"/>
      <c r="AY51" s="70"/>
      <c r="AZ51" s="70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60" t="s">
        <v>8</v>
      </c>
      <c r="B52" s="60"/>
      <c r="C52" s="60"/>
      <c r="D52" s="77" t="s">
        <v>9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65" t="s">
        <v>10</v>
      </c>
      <c r="AD52" s="65"/>
      <c r="AE52" s="65"/>
      <c r="AF52" s="65"/>
      <c r="AG52" s="65"/>
      <c r="AH52" s="65"/>
      <c r="AI52" s="65"/>
      <c r="AJ52" s="65"/>
      <c r="AK52" s="65" t="s">
        <v>11</v>
      </c>
      <c r="AL52" s="65"/>
      <c r="AM52" s="65"/>
      <c r="AN52" s="65"/>
      <c r="AO52" s="65"/>
      <c r="AP52" s="65"/>
      <c r="AQ52" s="65"/>
      <c r="AR52" s="65"/>
      <c r="AS52" s="64" t="s">
        <v>12</v>
      </c>
      <c r="AT52" s="65"/>
      <c r="AU52" s="65"/>
      <c r="AV52" s="65"/>
      <c r="AW52" s="65"/>
      <c r="AX52" s="65"/>
      <c r="AY52" s="65"/>
      <c r="AZ52" s="65"/>
      <c r="BA52" s="19"/>
      <c r="BB52" s="20"/>
      <c r="BC52" s="20"/>
      <c r="BD52" s="20"/>
      <c r="BE52" s="20"/>
      <c r="BF52" s="20"/>
      <c r="BG52" s="20"/>
      <c r="BH52" s="20"/>
      <c r="CA52" s="4" t="s">
        <v>15</v>
      </c>
    </row>
    <row r="53" spans="1:79" ht="12.75" customHeight="1" x14ac:dyDescent="0.2">
      <c r="A53" s="60">
        <v>1</v>
      </c>
      <c r="B53" s="60"/>
      <c r="C53" s="60"/>
      <c r="D53" s="124" t="s">
        <v>67</v>
      </c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6"/>
      <c r="AC53" s="59">
        <v>0</v>
      </c>
      <c r="AD53" s="59"/>
      <c r="AE53" s="59"/>
      <c r="AF53" s="59"/>
      <c r="AG53" s="59"/>
      <c r="AH53" s="59"/>
      <c r="AI53" s="59"/>
      <c r="AJ53" s="59"/>
      <c r="AK53" s="120">
        <f>1000000+5000000+975000</f>
        <v>6975000</v>
      </c>
      <c r="AL53" s="120"/>
      <c r="AM53" s="120"/>
      <c r="AN53" s="120"/>
      <c r="AO53" s="120"/>
      <c r="AP53" s="120"/>
      <c r="AQ53" s="120"/>
      <c r="AR53" s="120"/>
      <c r="AS53" s="120">
        <f>AC53+AK53</f>
        <v>6975000</v>
      </c>
      <c r="AT53" s="120"/>
      <c r="AU53" s="120"/>
      <c r="AV53" s="120"/>
      <c r="AW53" s="120"/>
      <c r="AX53" s="120"/>
      <c r="AY53" s="120"/>
      <c r="AZ53" s="120"/>
      <c r="BA53" s="21"/>
      <c r="BB53" s="21"/>
      <c r="BC53" s="21"/>
      <c r="BD53" s="21"/>
      <c r="BE53" s="21"/>
      <c r="BF53" s="21"/>
      <c r="BG53" s="21"/>
      <c r="BH53" s="21"/>
      <c r="CA53" s="1" t="s">
        <v>16</v>
      </c>
    </row>
    <row r="54" spans="1:79" s="4" customFormat="1" x14ac:dyDescent="0.2">
      <c r="A54" s="111"/>
      <c r="B54" s="111"/>
      <c r="C54" s="111"/>
      <c r="D54" s="133" t="s">
        <v>68</v>
      </c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5"/>
      <c r="AC54" s="66">
        <v>0</v>
      </c>
      <c r="AD54" s="66"/>
      <c r="AE54" s="66"/>
      <c r="AF54" s="66"/>
      <c r="AG54" s="66"/>
      <c r="AH54" s="66"/>
      <c r="AI54" s="66"/>
      <c r="AJ54" s="66"/>
      <c r="AK54" s="136">
        <f>AK53</f>
        <v>6975000</v>
      </c>
      <c r="AL54" s="136"/>
      <c r="AM54" s="136"/>
      <c r="AN54" s="136"/>
      <c r="AO54" s="136"/>
      <c r="AP54" s="136"/>
      <c r="AQ54" s="136"/>
      <c r="AR54" s="136"/>
      <c r="AS54" s="136">
        <f>AC54+AK54</f>
        <v>6975000</v>
      </c>
      <c r="AT54" s="136"/>
      <c r="AU54" s="136"/>
      <c r="AV54" s="136"/>
      <c r="AW54" s="136"/>
      <c r="AX54" s="136"/>
      <c r="AY54" s="136"/>
      <c r="AZ54" s="136"/>
      <c r="BA54" s="37"/>
      <c r="BB54" s="37"/>
      <c r="BC54" s="37"/>
      <c r="BD54" s="37"/>
      <c r="BE54" s="37"/>
      <c r="BF54" s="37"/>
      <c r="BG54" s="37"/>
      <c r="BH54" s="37"/>
    </row>
    <row r="56" spans="1:79" ht="15.75" customHeight="1" x14ac:dyDescent="0.2">
      <c r="A56" s="96" t="s">
        <v>44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</row>
    <row r="57" spans="1:79" ht="15.75" customHeight="1" x14ac:dyDescent="0.2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</row>
    <row r="58" spans="1:79" ht="15" customHeight="1" x14ac:dyDescent="0.2">
      <c r="A58" s="127"/>
      <c r="B58" s="127"/>
      <c r="C58" s="127"/>
      <c r="D58" s="127"/>
      <c r="E58" s="127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0.2">
      <c r="A59" s="70" t="s">
        <v>30</v>
      </c>
      <c r="B59" s="70"/>
      <c r="C59" s="70"/>
      <c r="D59" s="71" t="s">
        <v>36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70" t="s">
        <v>31</v>
      </c>
      <c r="AC59" s="70"/>
      <c r="AD59" s="70"/>
      <c r="AE59" s="70"/>
      <c r="AF59" s="70"/>
      <c r="AG59" s="70"/>
      <c r="AH59" s="70"/>
      <c r="AI59" s="70"/>
      <c r="AJ59" s="70" t="s">
        <v>32</v>
      </c>
      <c r="AK59" s="70"/>
      <c r="AL59" s="70"/>
      <c r="AM59" s="70"/>
      <c r="AN59" s="70"/>
      <c r="AO59" s="70"/>
      <c r="AP59" s="70"/>
      <c r="AQ59" s="70"/>
      <c r="AR59" s="70" t="s">
        <v>29</v>
      </c>
      <c r="AS59" s="70"/>
      <c r="AT59" s="70"/>
      <c r="AU59" s="70"/>
      <c r="AV59" s="70"/>
      <c r="AW59" s="70"/>
      <c r="AX59" s="70"/>
      <c r="AY59" s="70"/>
    </row>
    <row r="60" spans="1:79" ht="29.1" customHeight="1" x14ac:dyDescent="0.2">
      <c r="A60" s="70"/>
      <c r="B60" s="70"/>
      <c r="C60" s="70"/>
      <c r="D60" s="74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6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</row>
    <row r="61" spans="1:79" ht="15.75" customHeight="1" x14ac:dyDescent="0.2">
      <c r="A61" s="70">
        <v>1</v>
      </c>
      <c r="B61" s="70"/>
      <c r="C61" s="70"/>
      <c r="D61" s="67">
        <v>2</v>
      </c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9"/>
      <c r="AB61" s="70">
        <v>3</v>
      </c>
      <c r="AC61" s="70"/>
      <c r="AD61" s="70"/>
      <c r="AE61" s="70"/>
      <c r="AF61" s="70"/>
      <c r="AG61" s="70"/>
      <c r="AH61" s="70"/>
      <c r="AI61" s="70"/>
      <c r="AJ61" s="70">
        <v>4</v>
      </c>
      <c r="AK61" s="70"/>
      <c r="AL61" s="70"/>
      <c r="AM61" s="70"/>
      <c r="AN61" s="70"/>
      <c r="AO61" s="70"/>
      <c r="AP61" s="70"/>
      <c r="AQ61" s="70"/>
      <c r="AR61" s="70">
        <v>5</v>
      </c>
      <c r="AS61" s="70"/>
      <c r="AT61" s="70"/>
      <c r="AU61" s="70"/>
      <c r="AV61" s="70"/>
      <c r="AW61" s="70"/>
      <c r="AX61" s="70"/>
      <c r="AY61" s="70"/>
    </row>
    <row r="62" spans="1:79" ht="12.75" hidden="1" customHeight="1" x14ac:dyDescent="0.2">
      <c r="A62" s="60" t="s">
        <v>8</v>
      </c>
      <c r="B62" s="60"/>
      <c r="C62" s="60"/>
      <c r="D62" s="80" t="s">
        <v>9</v>
      </c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2"/>
      <c r="AB62" s="65" t="s">
        <v>10</v>
      </c>
      <c r="AC62" s="65"/>
      <c r="AD62" s="65"/>
      <c r="AE62" s="65"/>
      <c r="AF62" s="65"/>
      <c r="AG62" s="65"/>
      <c r="AH62" s="65"/>
      <c r="AI62" s="65"/>
      <c r="AJ62" s="65" t="s">
        <v>11</v>
      </c>
      <c r="AK62" s="65"/>
      <c r="AL62" s="65"/>
      <c r="AM62" s="65"/>
      <c r="AN62" s="65"/>
      <c r="AO62" s="65"/>
      <c r="AP62" s="65"/>
      <c r="AQ62" s="65"/>
      <c r="AR62" s="65" t="s">
        <v>12</v>
      </c>
      <c r="AS62" s="65"/>
      <c r="AT62" s="65"/>
      <c r="AU62" s="65"/>
      <c r="AV62" s="65"/>
      <c r="AW62" s="65"/>
      <c r="AX62" s="65"/>
      <c r="AY62" s="65"/>
      <c r="CA62" s="1" t="s">
        <v>17</v>
      </c>
    </row>
    <row r="63" spans="1:79" ht="25.5" customHeight="1" x14ac:dyDescent="0.2">
      <c r="A63" s="60">
        <v>1</v>
      </c>
      <c r="B63" s="60"/>
      <c r="C63" s="60"/>
      <c r="D63" s="124" t="s">
        <v>95</v>
      </c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5"/>
      <c r="AA63" s="126"/>
      <c r="AB63" s="59">
        <v>0</v>
      </c>
      <c r="AC63" s="59"/>
      <c r="AD63" s="59"/>
      <c r="AE63" s="59"/>
      <c r="AF63" s="59"/>
      <c r="AG63" s="59"/>
      <c r="AH63" s="59"/>
      <c r="AI63" s="59"/>
      <c r="AJ63" s="120">
        <f>1000000+5000000+975000</f>
        <v>6975000</v>
      </c>
      <c r="AK63" s="120"/>
      <c r="AL63" s="120"/>
      <c r="AM63" s="120"/>
      <c r="AN63" s="120"/>
      <c r="AO63" s="120"/>
      <c r="AP63" s="120"/>
      <c r="AQ63" s="120"/>
      <c r="AR63" s="120">
        <f>AB63+AJ63</f>
        <v>6975000</v>
      </c>
      <c r="AS63" s="120"/>
      <c r="AT63" s="120"/>
      <c r="AU63" s="120"/>
      <c r="AV63" s="120"/>
      <c r="AW63" s="120"/>
      <c r="AX63" s="120"/>
      <c r="AY63" s="120"/>
      <c r="CA63" s="1" t="s">
        <v>18</v>
      </c>
    </row>
    <row r="64" spans="1:79" s="4" customFormat="1" ht="12.75" customHeight="1" x14ac:dyDescent="0.2">
      <c r="A64" s="111"/>
      <c r="B64" s="111"/>
      <c r="C64" s="111"/>
      <c r="D64" s="133" t="s">
        <v>29</v>
      </c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5"/>
      <c r="AB64" s="66">
        <v>0</v>
      </c>
      <c r="AC64" s="66"/>
      <c r="AD64" s="66"/>
      <c r="AE64" s="66"/>
      <c r="AF64" s="66"/>
      <c r="AG64" s="66"/>
      <c r="AH64" s="66"/>
      <c r="AI64" s="66"/>
      <c r="AJ64" s="136">
        <f>AJ63</f>
        <v>6975000</v>
      </c>
      <c r="AK64" s="136"/>
      <c r="AL64" s="136"/>
      <c r="AM64" s="136"/>
      <c r="AN64" s="136"/>
      <c r="AO64" s="136"/>
      <c r="AP64" s="136"/>
      <c r="AQ64" s="136"/>
      <c r="AR64" s="136">
        <f>AB64+AJ64</f>
        <v>6975000</v>
      </c>
      <c r="AS64" s="136"/>
      <c r="AT64" s="136"/>
      <c r="AU64" s="136"/>
      <c r="AV64" s="136"/>
      <c r="AW64" s="136"/>
      <c r="AX64" s="136"/>
      <c r="AY64" s="136"/>
    </row>
    <row r="65" spans="1:79" s="4" customFormat="1" ht="12.75" customHeight="1" x14ac:dyDescent="0.2">
      <c r="A65" s="43"/>
      <c r="B65" s="43"/>
      <c r="C65" s="43"/>
      <c r="D65" s="44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</row>
    <row r="67" spans="1:79" ht="15.75" customHeight="1" x14ac:dyDescent="0.2">
      <c r="A67" s="88" t="s">
        <v>45</v>
      </c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</row>
    <row r="68" spans="1:79" ht="30" customHeight="1" x14ac:dyDescent="0.2">
      <c r="A68" s="70" t="s">
        <v>30</v>
      </c>
      <c r="B68" s="70"/>
      <c r="C68" s="70"/>
      <c r="D68" s="70"/>
      <c r="E68" s="70"/>
      <c r="F68" s="70"/>
      <c r="G68" s="67" t="s">
        <v>46</v>
      </c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68"/>
      <c r="Y68" s="69"/>
      <c r="Z68" s="70" t="s">
        <v>4</v>
      </c>
      <c r="AA68" s="70"/>
      <c r="AB68" s="70"/>
      <c r="AC68" s="70"/>
      <c r="AD68" s="70"/>
      <c r="AE68" s="70" t="s">
        <v>3</v>
      </c>
      <c r="AF68" s="70"/>
      <c r="AG68" s="70"/>
      <c r="AH68" s="70"/>
      <c r="AI68" s="70"/>
      <c r="AJ68" s="70"/>
      <c r="AK68" s="70"/>
      <c r="AL68" s="70"/>
      <c r="AM68" s="70"/>
      <c r="AN68" s="70"/>
      <c r="AO68" s="67" t="s">
        <v>31</v>
      </c>
      <c r="AP68" s="68"/>
      <c r="AQ68" s="68"/>
      <c r="AR68" s="68"/>
      <c r="AS68" s="68"/>
      <c r="AT68" s="68"/>
      <c r="AU68" s="68"/>
      <c r="AV68" s="69"/>
      <c r="AW68" s="67" t="s">
        <v>32</v>
      </c>
      <c r="AX68" s="68"/>
      <c r="AY68" s="68"/>
      <c r="AZ68" s="68"/>
      <c r="BA68" s="68"/>
      <c r="BB68" s="68"/>
      <c r="BC68" s="68"/>
      <c r="BD68" s="69"/>
      <c r="BE68" s="67" t="s">
        <v>29</v>
      </c>
      <c r="BF68" s="68"/>
      <c r="BG68" s="68"/>
      <c r="BH68" s="68"/>
      <c r="BI68" s="68"/>
      <c r="BJ68" s="68"/>
      <c r="BK68" s="68"/>
      <c r="BL68" s="69"/>
    </row>
    <row r="69" spans="1:79" ht="15.75" customHeight="1" x14ac:dyDescent="0.2">
      <c r="A69" s="70">
        <v>1</v>
      </c>
      <c r="B69" s="70"/>
      <c r="C69" s="70"/>
      <c r="D69" s="70"/>
      <c r="E69" s="70"/>
      <c r="F69" s="70"/>
      <c r="G69" s="67">
        <v>2</v>
      </c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70">
        <v>3</v>
      </c>
      <c r="AA69" s="70"/>
      <c r="AB69" s="70"/>
      <c r="AC69" s="70"/>
      <c r="AD69" s="70"/>
      <c r="AE69" s="70">
        <v>4</v>
      </c>
      <c r="AF69" s="70"/>
      <c r="AG69" s="70"/>
      <c r="AH69" s="70"/>
      <c r="AI69" s="70"/>
      <c r="AJ69" s="70"/>
      <c r="AK69" s="70"/>
      <c r="AL69" s="70"/>
      <c r="AM69" s="70"/>
      <c r="AN69" s="70"/>
      <c r="AO69" s="70">
        <v>5</v>
      </c>
      <c r="AP69" s="70"/>
      <c r="AQ69" s="70"/>
      <c r="AR69" s="70"/>
      <c r="AS69" s="70"/>
      <c r="AT69" s="70"/>
      <c r="AU69" s="70"/>
      <c r="AV69" s="70"/>
      <c r="AW69" s="70">
        <v>6</v>
      </c>
      <c r="AX69" s="70"/>
      <c r="AY69" s="70"/>
      <c r="AZ69" s="70"/>
      <c r="BA69" s="70"/>
      <c r="BB69" s="70"/>
      <c r="BC69" s="70"/>
      <c r="BD69" s="70"/>
      <c r="BE69" s="70">
        <v>7</v>
      </c>
      <c r="BF69" s="70"/>
      <c r="BG69" s="70"/>
      <c r="BH69" s="70"/>
      <c r="BI69" s="70"/>
      <c r="BJ69" s="70"/>
      <c r="BK69" s="70"/>
      <c r="BL69" s="70"/>
    </row>
    <row r="70" spans="1:79" ht="12.75" hidden="1" customHeight="1" x14ac:dyDescent="0.2">
      <c r="A70" s="60" t="s">
        <v>35</v>
      </c>
      <c r="B70" s="60"/>
      <c r="C70" s="60"/>
      <c r="D70" s="60"/>
      <c r="E70" s="60"/>
      <c r="F70" s="60"/>
      <c r="G70" s="80" t="s">
        <v>9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2"/>
      <c r="Z70" s="60" t="s">
        <v>21</v>
      </c>
      <c r="AA70" s="60"/>
      <c r="AB70" s="60"/>
      <c r="AC70" s="60"/>
      <c r="AD70" s="60"/>
      <c r="AE70" s="92" t="s">
        <v>34</v>
      </c>
      <c r="AF70" s="92"/>
      <c r="AG70" s="92"/>
      <c r="AH70" s="92"/>
      <c r="AI70" s="92"/>
      <c r="AJ70" s="92"/>
      <c r="AK70" s="92"/>
      <c r="AL70" s="92"/>
      <c r="AM70" s="92"/>
      <c r="AN70" s="80"/>
      <c r="AO70" s="65" t="s">
        <v>10</v>
      </c>
      <c r="AP70" s="65"/>
      <c r="AQ70" s="65"/>
      <c r="AR70" s="65"/>
      <c r="AS70" s="65"/>
      <c r="AT70" s="65"/>
      <c r="AU70" s="65"/>
      <c r="AV70" s="65"/>
      <c r="AW70" s="65" t="s">
        <v>33</v>
      </c>
      <c r="AX70" s="65"/>
      <c r="AY70" s="65"/>
      <c r="AZ70" s="65"/>
      <c r="BA70" s="65"/>
      <c r="BB70" s="65"/>
      <c r="BC70" s="65"/>
      <c r="BD70" s="65"/>
      <c r="BE70" s="65" t="s">
        <v>12</v>
      </c>
      <c r="BF70" s="65"/>
      <c r="BG70" s="65"/>
      <c r="BH70" s="65"/>
      <c r="BI70" s="65"/>
      <c r="BJ70" s="65"/>
      <c r="BK70" s="65"/>
      <c r="BL70" s="65"/>
      <c r="CA70" s="1" t="s">
        <v>19</v>
      </c>
    </row>
    <row r="71" spans="1:79" s="4" customFormat="1" ht="12.75" customHeight="1" x14ac:dyDescent="0.2">
      <c r="A71" s="111">
        <v>0</v>
      </c>
      <c r="B71" s="111"/>
      <c r="C71" s="111"/>
      <c r="D71" s="111"/>
      <c r="E71" s="111"/>
      <c r="F71" s="111"/>
      <c r="G71" s="93" t="s">
        <v>69</v>
      </c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5"/>
      <c r="Z71" s="112"/>
      <c r="AA71" s="112"/>
      <c r="AB71" s="112"/>
      <c r="AC71" s="112"/>
      <c r="AD71" s="112"/>
      <c r="AE71" s="113"/>
      <c r="AF71" s="113"/>
      <c r="AG71" s="113"/>
      <c r="AH71" s="113"/>
      <c r="AI71" s="113"/>
      <c r="AJ71" s="113"/>
      <c r="AK71" s="113"/>
      <c r="AL71" s="113"/>
      <c r="AM71" s="113"/>
      <c r="AN71" s="114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CA71" s="4" t="s">
        <v>20</v>
      </c>
    </row>
    <row r="72" spans="1:79" ht="127.5" customHeight="1" x14ac:dyDescent="0.2">
      <c r="A72" s="60">
        <v>1</v>
      </c>
      <c r="B72" s="60"/>
      <c r="C72" s="60"/>
      <c r="D72" s="60"/>
      <c r="E72" s="60"/>
      <c r="F72" s="60"/>
      <c r="G72" s="61" t="s">
        <v>70</v>
      </c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64" t="s">
        <v>71</v>
      </c>
      <c r="AA72" s="64"/>
      <c r="AB72" s="64"/>
      <c r="AC72" s="64"/>
      <c r="AD72" s="64"/>
      <c r="AE72" s="61" t="s">
        <v>98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59">
        <v>0</v>
      </c>
      <c r="AP72" s="59"/>
      <c r="AQ72" s="59"/>
      <c r="AR72" s="59"/>
      <c r="AS72" s="59"/>
      <c r="AT72" s="59"/>
      <c r="AU72" s="59"/>
      <c r="AV72" s="59"/>
      <c r="AW72" s="59">
        <f>1000000+5000000</f>
        <v>6000000</v>
      </c>
      <c r="AX72" s="59"/>
      <c r="AY72" s="59"/>
      <c r="AZ72" s="59"/>
      <c r="BA72" s="59"/>
      <c r="BB72" s="59"/>
      <c r="BC72" s="59"/>
      <c r="BD72" s="59"/>
      <c r="BE72" s="59">
        <f>AO72+AW72</f>
        <v>6000000</v>
      </c>
      <c r="BF72" s="59"/>
      <c r="BG72" s="59"/>
      <c r="BH72" s="59"/>
      <c r="BI72" s="59"/>
      <c r="BJ72" s="59"/>
      <c r="BK72" s="59"/>
      <c r="BL72" s="59"/>
    </row>
    <row r="73" spans="1:79" ht="126.75" customHeight="1" x14ac:dyDescent="0.2">
      <c r="A73" s="47">
        <v>2</v>
      </c>
      <c r="B73" s="48"/>
      <c r="C73" s="48"/>
      <c r="D73" s="48"/>
      <c r="E73" s="48"/>
      <c r="F73" s="49"/>
      <c r="G73" s="50" t="s">
        <v>99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/>
      <c r="Z73" s="53" t="s">
        <v>71</v>
      </c>
      <c r="AA73" s="53"/>
      <c r="AB73" s="53"/>
      <c r="AC73" s="53"/>
      <c r="AD73" s="53"/>
      <c r="AE73" s="50" t="s">
        <v>98</v>
      </c>
      <c r="AF73" s="54"/>
      <c r="AG73" s="54"/>
      <c r="AH73" s="54"/>
      <c r="AI73" s="54"/>
      <c r="AJ73" s="54"/>
      <c r="AK73" s="54"/>
      <c r="AL73" s="54"/>
      <c r="AM73" s="54"/>
      <c r="AN73" s="55"/>
      <c r="AO73" s="56">
        <v>0</v>
      </c>
      <c r="AP73" s="57"/>
      <c r="AQ73" s="57"/>
      <c r="AR73" s="57"/>
      <c r="AS73" s="57"/>
      <c r="AT73" s="57"/>
      <c r="AU73" s="57"/>
      <c r="AV73" s="58"/>
      <c r="AW73" s="56">
        <v>975000</v>
      </c>
      <c r="AX73" s="57"/>
      <c r="AY73" s="57"/>
      <c r="AZ73" s="57"/>
      <c r="BA73" s="57"/>
      <c r="BB73" s="57"/>
      <c r="BC73" s="57"/>
      <c r="BD73" s="58"/>
      <c r="BE73" s="120">
        <f>AO73+AW73</f>
        <v>975000</v>
      </c>
      <c r="BF73" s="120"/>
      <c r="BG73" s="120"/>
      <c r="BH73" s="120"/>
      <c r="BI73" s="120"/>
      <c r="BJ73" s="120"/>
      <c r="BK73" s="120"/>
      <c r="BL73" s="120"/>
    </row>
    <row r="74" spans="1:79" s="4" customFormat="1" ht="12.75" customHeight="1" x14ac:dyDescent="0.2">
      <c r="A74" s="111">
        <v>0</v>
      </c>
      <c r="B74" s="111"/>
      <c r="C74" s="111"/>
      <c r="D74" s="111"/>
      <c r="E74" s="111"/>
      <c r="F74" s="111"/>
      <c r="G74" s="115" t="s">
        <v>72</v>
      </c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7"/>
      <c r="Z74" s="112"/>
      <c r="AA74" s="112"/>
      <c r="AB74" s="112"/>
      <c r="AC74" s="112"/>
      <c r="AD74" s="112"/>
      <c r="AE74" s="115"/>
      <c r="AF74" s="116"/>
      <c r="AG74" s="116"/>
      <c r="AH74" s="116"/>
      <c r="AI74" s="116"/>
      <c r="AJ74" s="116"/>
      <c r="AK74" s="116"/>
      <c r="AL74" s="116"/>
      <c r="AM74" s="116"/>
      <c r="AN74" s="117"/>
      <c r="AO74" s="66"/>
      <c r="AP74" s="66"/>
      <c r="AQ74" s="66"/>
      <c r="AR74" s="66"/>
      <c r="AS74" s="66"/>
      <c r="AT74" s="66"/>
      <c r="AU74" s="66"/>
      <c r="AV74" s="66"/>
      <c r="AW74" s="66"/>
      <c r="AX74" s="66"/>
      <c r="AY74" s="66"/>
      <c r="AZ74" s="66"/>
      <c r="BA74" s="66"/>
      <c r="BB74" s="66"/>
      <c r="BC74" s="66"/>
      <c r="BD74" s="66"/>
      <c r="BE74" s="66"/>
      <c r="BF74" s="66"/>
      <c r="BG74" s="66"/>
      <c r="BH74" s="66"/>
      <c r="BI74" s="66"/>
      <c r="BJ74" s="66"/>
      <c r="BK74" s="66"/>
      <c r="BL74" s="66"/>
    </row>
    <row r="75" spans="1:79" ht="127.5" customHeight="1" x14ac:dyDescent="0.2">
      <c r="A75" s="60">
        <v>1</v>
      </c>
      <c r="B75" s="60"/>
      <c r="C75" s="60"/>
      <c r="D75" s="60"/>
      <c r="E75" s="60"/>
      <c r="F75" s="60"/>
      <c r="G75" s="61" t="s">
        <v>73</v>
      </c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64" t="s">
        <v>74</v>
      </c>
      <c r="AA75" s="64"/>
      <c r="AB75" s="64"/>
      <c r="AC75" s="64"/>
      <c r="AD75" s="64"/>
      <c r="AE75" s="61" t="s">
        <v>98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59">
        <v>0</v>
      </c>
      <c r="AP75" s="59"/>
      <c r="AQ75" s="59"/>
      <c r="AR75" s="59"/>
      <c r="AS75" s="59"/>
      <c r="AT75" s="59"/>
      <c r="AU75" s="59"/>
      <c r="AV75" s="59"/>
      <c r="AW75" s="59">
        <v>1</v>
      </c>
      <c r="AX75" s="59"/>
      <c r="AY75" s="59"/>
      <c r="AZ75" s="59"/>
      <c r="BA75" s="59"/>
      <c r="BB75" s="59"/>
      <c r="BC75" s="59"/>
      <c r="BD75" s="59"/>
      <c r="BE75" s="59">
        <f>AO75+AW75</f>
        <v>1</v>
      </c>
      <c r="BF75" s="59"/>
      <c r="BG75" s="59"/>
      <c r="BH75" s="59"/>
      <c r="BI75" s="59"/>
      <c r="BJ75" s="59"/>
      <c r="BK75" s="59"/>
      <c r="BL75" s="59"/>
    </row>
    <row r="76" spans="1:79" ht="127.5" customHeight="1" x14ac:dyDescent="0.2">
      <c r="A76" s="50">
        <v>2</v>
      </c>
      <c r="B76" s="51"/>
      <c r="C76" s="51"/>
      <c r="D76" s="51"/>
      <c r="E76" s="51"/>
      <c r="F76" s="51"/>
      <c r="G76" s="50" t="s">
        <v>100</v>
      </c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2"/>
      <c r="Z76" s="53" t="s">
        <v>74</v>
      </c>
      <c r="AA76" s="53"/>
      <c r="AB76" s="53"/>
      <c r="AC76" s="53"/>
      <c r="AD76" s="53"/>
      <c r="AE76" s="50" t="s">
        <v>98</v>
      </c>
      <c r="AF76" s="54"/>
      <c r="AG76" s="54"/>
      <c r="AH76" s="54"/>
      <c r="AI76" s="54"/>
      <c r="AJ76" s="54"/>
      <c r="AK76" s="54"/>
      <c r="AL76" s="54"/>
      <c r="AM76" s="54"/>
      <c r="AN76" s="55"/>
      <c r="AO76" s="120">
        <v>0</v>
      </c>
      <c r="AP76" s="120"/>
      <c r="AQ76" s="120"/>
      <c r="AR76" s="120"/>
      <c r="AS76" s="120"/>
      <c r="AT76" s="120"/>
      <c r="AU76" s="120"/>
      <c r="AV76" s="120"/>
      <c r="AW76" s="120">
        <v>1</v>
      </c>
      <c r="AX76" s="120"/>
      <c r="AY76" s="120"/>
      <c r="AZ76" s="120"/>
      <c r="BA76" s="120"/>
      <c r="BB76" s="120"/>
      <c r="BC76" s="120"/>
      <c r="BD76" s="120"/>
      <c r="BE76" s="120">
        <f>AO76+AW76</f>
        <v>1</v>
      </c>
      <c r="BF76" s="120"/>
      <c r="BG76" s="120"/>
      <c r="BH76" s="120"/>
      <c r="BI76" s="120"/>
      <c r="BJ76" s="120"/>
      <c r="BK76" s="120"/>
      <c r="BL76" s="120"/>
    </row>
    <row r="77" spans="1:79" s="4" customFormat="1" ht="12.75" customHeight="1" x14ac:dyDescent="0.2">
      <c r="A77" s="111">
        <v>0</v>
      </c>
      <c r="B77" s="111"/>
      <c r="C77" s="111"/>
      <c r="D77" s="111"/>
      <c r="E77" s="111"/>
      <c r="F77" s="111"/>
      <c r="G77" s="115" t="s">
        <v>75</v>
      </c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7"/>
      <c r="Z77" s="112"/>
      <c r="AA77" s="112"/>
      <c r="AB77" s="112"/>
      <c r="AC77" s="112"/>
      <c r="AD77" s="112"/>
      <c r="AE77" s="115"/>
      <c r="AF77" s="116"/>
      <c r="AG77" s="116"/>
      <c r="AH77" s="116"/>
      <c r="AI77" s="116"/>
      <c r="AJ77" s="116"/>
      <c r="AK77" s="116"/>
      <c r="AL77" s="116"/>
      <c r="AM77" s="116"/>
      <c r="AN77" s="117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</row>
    <row r="78" spans="1:79" ht="12.75" customHeight="1" x14ac:dyDescent="0.2">
      <c r="A78" s="60">
        <v>1</v>
      </c>
      <c r="B78" s="60"/>
      <c r="C78" s="60"/>
      <c r="D78" s="60"/>
      <c r="E78" s="60"/>
      <c r="F78" s="60"/>
      <c r="G78" s="61" t="s">
        <v>76</v>
      </c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64" t="s">
        <v>71</v>
      </c>
      <c r="AA78" s="64"/>
      <c r="AB78" s="64"/>
      <c r="AC78" s="64"/>
      <c r="AD78" s="64"/>
      <c r="AE78" s="61" t="s">
        <v>77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59">
        <v>0</v>
      </c>
      <c r="AP78" s="59"/>
      <c r="AQ78" s="59"/>
      <c r="AR78" s="59"/>
      <c r="AS78" s="59"/>
      <c r="AT78" s="59"/>
      <c r="AU78" s="59"/>
      <c r="AV78" s="59"/>
      <c r="AW78" s="59">
        <v>6000000</v>
      </c>
      <c r="AX78" s="59"/>
      <c r="AY78" s="59"/>
      <c r="AZ78" s="59"/>
      <c r="BA78" s="59"/>
      <c r="BB78" s="59"/>
      <c r="BC78" s="59"/>
      <c r="BD78" s="59"/>
      <c r="BE78" s="59">
        <f>AO78+AW78</f>
        <v>6000000</v>
      </c>
      <c r="BF78" s="59"/>
      <c r="BG78" s="59"/>
      <c r="BH78" s="59"/>
      <c r="BI78" s="59"/>
      <c r="BJ78" s="59"/>
      <c r="BK78" s="59"/>
      <c r="BL78" s="59"/>
    </row>
    <row r="79" spans="1:79" ht="12.75" customHeight="1" x14ac:dyDescent="0.2">
      <c r="A79" s="47">
        <v>2</v>
      </c>
      <c r="B79" s="48"/>
      <c r="C79" s="48"/>
      <c r="D79" s="48"/>
      <c r="E79" s="48"/>
      <c r="F79" s="49"/>
      <c r="G79" s="50" t="s">
        <v>101</v>
      </c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2"/>
      <c r="Z79" s="53" t="s">
        <v>71</v>
      </c>
      <c r="AA79" s="53"/>
      <c r="AB79" s="53"/>
      <c r="AC79" s="53"/>
      <c r="AD79" s="53"/>
      <c r="AE79" s="50" t="s">
        <v>77</v>
      </c>
      <c r="AF79" s="54"/>
      <c r="AG79" s="54"/>
      <c r="AH79" s="54"/>
      <c r="AI79" s="54"/>
      <c r="AJ79" s="54"/>
      <c r="AK79" s="54"/>
      <c r="AL79" s="54"/>
      <c r="AM79" s="54"/>
      <c r="AN79" s="55"/>
      <c r="AO79" s="56">
        <v>0</v>
      </c>
      <c r="AP79" s="57"/>
      <c r="AQ79" s="57"/>
      <c r="AR79" s="57"/>
      <c r="AS79" s="57"/>
      <c r="AT79" s="57"/>
      <c r="AU79" s="57"/>
      <c r="AV79" s="58"/>
      <c r="AW79" s="56">
        <v>975000</v>
      </c>
      <c r="AX79" s="57"/>
      <c r="AY79" s="57"/>
      <c r="AZ79" s="57"/>
      <c r="BA79" s="57"/>
      <c r="BB79" s="57"/>
      <c r="BC79" s="57"/>
      <c r="BD79" s="58"/>
      <c r="BE79" s="120">
        <f>AO79+AW79</f>
        <v>975000</v>
      </c>
      <c r="BF79" s="120"/>
      <c r="BG79" s="120"/>
      <c r="BH79" s="120"/>
      <c r="BI79" s="120"/>
      <c r="BJ79" s="120"/>
      <c r="BK79" s="120"/>
      <c r="BL79" s="120"/>
    </row>
    <row r="80" spans="1:79" s="4" customFormat="1" ht="12.75" customHeight="1" x14ac:dyDescent="0.2">
      <c r="A80" s="111">
        <v>0</v>
      </c>
      <c r="B80" s="111"/>
      <c r="C80" s="111"/>
      <c r="D80" s="111"/>
      <c r="E80" s="111"/>
      <c r="F80" s="111"/>
      <c r="G80" s="115" t="s">
        <v>78</v>
      </c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7"/>
      <c r="Z80" s="112"/>
      <c r="AA80" s="112"/>
      <c r="AB80" s="112"/>
      <c r="AC80" s="112"/>
      <c r="AD80" s="112"/>
      <c r="AE80" s="115"/>
      <c r="AF80" s="116"/>
      <c r="AG80" s="116"/>
      <c r="AH80" s="116"/>
      <c r="AI80" s="116"/>
      <c r="AJ80" s="116"/>
      <c r="AK80" s="116"/>
      <c r="AL80" s="116"/>
      <c r="AM80" s="116"/>
      <c r="AN80" s="117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</row>
    <row r="81" spans="1:64" ht="12.75" customHeight="1" x14ac:dyDescent="0.2">
      <c r="A81" s="60">
        <v>1</v>
      </c>
      <c r="B81" s="60"/>
      <c r="C81" s="60"/>
      <c r="D81" s="60"/>
      <c r="E81" s="60"/>
      <c r="F81" s="60"/>
      <c r="G81" s="61" t="s">
        <v>79</v>
      </c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3"/>
      <c r="Z81" s="64" t="s">
        <v>80</v>
      </c>
      <c r="AA81" s="64"/>
      <c r="AB81" s="64"/>
      <c r="AC81" s="64"/>
      <c r="AD81" s="64"/>
      <c r="AE81" s="61" t="s">
        <v>77</v>
      </c>
      <c r="AF81" s="62"/>
      <c r="AG81" s="62"/>
      <c r="AH81" s="62"/>
      <c r="AI81" s="62"/>
      <c r="AJ81" s="62"/>
      <c r="AK81" s="62"/>
      <c r="AL81" s="62"/>
      <c r="AM81" s="62"/>
      <c r="AN81" s="63"/>
      <c r="AO81" s="59">
        <v>0</v>
      </c>
      <c r="AP81" s="59"/>
      <c r="AQ81" s="59"/>
      <c r="AR81" s="59"/>
      <c r="AS81" s="59"/>
      <c r="AT81" s="59"/>
      <c r="AU81" s="59"/>
      <c r="AV81" s="59"/>
      <c r="AW81" s="59">
        <v>38.700000000000003</v>
      </c>
      <c r="AX81" s="59"/>
      <c r="AY81" s="59"/>
      <c r="AZ81" s="59"/>
      <c r="BA81" s="59"/>
      <c r="BB81" s="59"/>
      <c r="BC81" s="59"/>
      <c r="BD81" s="59"/>
      <c r="BE81" s="59">
        <v>38.700000000000003</v>
      </c>
      <c r="BF81" s="59"/>
      <c r="BG81" s="59"/>
      <c r="BH81" s="59"/>
      <c r="BI81" s="59"/>
      <c r="BJ81" s="59"/>
      <c r="BK81" s="59"/>
      <c r="BL81" s="59"/>
    </row>
    <row r="82" spans="1:64" ht="34.5" customHeight="1" x14ac:dyDescent="0.2">
      <c r="A82" s="47">
        <v>2</v>
      </c>
      <c r="B82" s="48"/>
      <c r="C82" s="48"/>
      <c r="D82" s="48"/>
      <c r="E82" s="48"/>
      <c r="F82" s="49"/>
      <c r="G82" s="50" t="s">
        <v>102</v>
      </c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2"/>
      <c r="Z82" s="53" t="s">
        <v>80</v>
      </c>
      <c r="AA82" s="53"/>
      <c r="AB82" s="53"/>
      <c r="AC82" s="53"/>
      <c r="AD82" s="53"/>
      <c r="AE82" s="50" t="s">
        <v>103</v>
      </c>
      <c r="AF82" s="54"/>
      <c r="AG82" s="54"/>
      <c r="AH82" s="54"/>
      <c r="AI82" s="54"/>
      <c r="AJ82" s="54"/>
      <c r="AK82" s="54"/>
      <c r="AL82" s="54"/>
      <c r="AM82" s="54"/>
      <c r="AN82" s="55"/>
      <c r="AO82" s="56">
        <v>0</v>
      </c>
      <c r="AP82" s="57"/>
      <c r="AQ82" s="57"/>
      <c r="AR82" s="57"/>
      <c r="AS82" s="57"/>
      <c r="AT82" s="57"/>
      <c r="AU82" s="57"/>
      <c r="AV82" s="58"/>
      <c r="AW82" s="56">
        <v>14.4</v>
      </c>
      <c r="AX82" s="57"/>
      <c r="AY82" s="57"/>
      <c r="AZ82" s="57"/>
      <c r="BA82" s="57"/>
      <c r="BB82" s="57"/>
      <c r="BC82" s="57"/>
      <c r="BD82" s="58"/>
      <c r="BE82" s="56">
        <v>14.4</v>
      </c>
      <c r="BF82" s="57"/>
      <c r="BG82" s="57"/>
      <c r="BH82" s="57"/>
      <c r="BI82" s="57"/>
      <c r="BJ82" s="57"/>
      <c r="BK82" s="57"/>
      <c r="BL82" s="58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31.5" customHeight="1" x14ac:dyDescent="0.2">
      <c r="A85" s="108" t="s">
        <v>85</v>
      </c>
      <c r="B85" s="109"/>
      <c r="C85" s="109"/>
      <c r="D85" s="109"/>
      <c r="E85" s="109"/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/>
      <c r="R85" s="109"/>
      <c r="S85" s="109"/>
      <c r="T85" s="109"/>
      <c r="U85" s="109"/>
      <c r="V85" s="109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5"/>
      <c r="AO85" s="89" t="s">
        <v>96</v>
      </c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</row>
    <row r="86" spans="1:64" x14ac:dyDescent="0.2">
      <c r="W86" s="83" t="s">
        <v>7</v>
      </c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O86" s="83" t="s">
        <v>54</v>
      </c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</row>
    <row r="87" spans="1:64" ht="15.75" customHeight="1" x14ac:dyDescent="0.2">
      <c r="A87" s="91" t="s">
        <v>5</v>
      </c>
      <c r="B87" s="91"/>
      <c r="C87" s="91"/>
      <c r="D87" s="91"/>
      <c r="E87" s="91"/>
      <c r="F87" s="91"/>
    </row>
    <row r="88" spans="1:64" ht="13.15" customHeight="1" x14ac:dyDescent="0.2">
      <c r="A88" s="84" t="s">
        <v>84</v>
      </c>
      <c r="B88" s="85"/>
      <c r="C88" s="85"/>
      <c r="D88" s="85"/>
      <c r="E88" s="85"/>
      <c r="F88" s="85"/>
      <c r="G88" s="85"/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</row>
    <row r="89" spans="1:64" x14ac:dyDescent="0.2">
      <c r="A89" s="86" t="s">
        <v>49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31.5" customHeight="1" x14ac:dyDescent="0.2">
      <c r="A91" s="108" t="s">
        <v>86</v>
      </c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5"/>
      <c r="AO91" s="89" t="s">
        <v>97</v>
      </c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</row>
    <row r="92" spans="1:64" x14ac:dyDescent="0.2">
      <c r="W92" s="83" t="s">
        <v>7</v>
      </c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O92" s="83" t="s">
        <v>54</v>
      </c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</row>
    <row r="93" spans="1:64" x14ac:dyDescent="0.2">
      <c r="A93" s="87"/>
      <c r="B93" s="87"/>
      <c r="C93" s="87"/>
      <c r="D93" s="87"/>
      <c r="E93" s="87"/>
      <c r="F93" s="87"/>
      <c r="G93" s="87"/>
      <c r="H93" s="87"/>
    </row>
    <row r="94" spans="1:64" x14ac:dyDescent="0.2">
      <c r="A94" s="83" t="s">
        <v>47</v>
      </c>
      <c r="B94" s="83"/>
      <c r="C94" s="83"/>
      <c r="D94" s="83"/>
      <c r="E94" s="83"/>
      <c r="F94" s="83"/>
      <c r="G94" s="83"/>
      <c r="H94" s="83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48</v>
      </c>
    </row>
  </sheetData>
  <mergeCells count="236">
    <mergeCell ref="BE78:BL78"/>
    <mergeCell ref="A80:F80"/>
    <mergeCell ref="G80:Y80"/>
    <mergeCell ref="Z80:AD80"/>
    <mergeCell ref="AE80:AN80"/>
    <mergeCell ref="AO80:AV80"/>
    <mergeCell ref="AW80:BD80"/>
    <mergeCell ref="BE80:BL80"/>
    <mergeCell ref="A78:F78"/>
    <mergeCell ref="G78:Y78"/>
    <mergeCell ref="Z78:AD78"/>
    <mergeCell ref="AE78:AN78"/>
    <mergeCell ref="AO78:AV78"/>
    <mergeCell ref="AW78:BD78"/>
    <mergeCell ref="A79:F79"/>
    <mergeCell ref="G79:Y79"/>
    <mergeCell ref="Z79:AD79"/>
    <mergeCell ref="AE79:AN79"/>
    <mergeCell ref="AO79:AV79"/>
    <mergeCell ref="AW79:BD79"/>
    <mergeCell ref="BE79:BL79"/>
    <mergeCell ref="A73:F73"/>
    <mergeCell ref="G73:Y73"/>
    <mergeCell ref="Z73:AD73"/>
    <mergeCell ref="AE73:AN73"/>
    <mergeCell ref="AO73:AV73"/>
    <mergeCell ref="AW73:BD73"/>
    <mergeCell ref="BE73:BL73"/>
    <mergeCell ref="G76:Y76"/>
    <mergeCell ref="A76:F76"/>
    <mergeCell ref="A77:F77"/>
    <mergeCell ref="G77:Y77"/>
    <mergeCell ref="Z77:AD77"/>
    <mergeCell ref="AE77:AN77"/>
    <mergeCell ref="AO77:AV77"/>
    <mergeCell ref="AW77:BD77"/>
    <mergeCell ref="BE77:BL77"/>
    <mergeCell ref="A75:F75"/>
    <mergeCell ref="G75:Y75"/>
    <mergeCell ref="Z75:AD75"/>
    <mergeCell ref="AE75:AN75"/>
    <mergeCell ref="AO75:AV75"/>
    <mergeCell ref="AW75:BD75"/>
    <mergeCell ref="Z76:AD76"/>
    <mergeCell ref="AE76:AN76"/>
    <mergeCell ref="AO76:AV76"/>
    <mergeCell ref="AW76:BD76"/>
    <mergeCell ref="BE76:BL76"/>
    <mergeCell ref="BE75:BL75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B62:AI62"/>
    <mergeCell ref="AJ62:AQ62"/>
    <mergeCell ref="AR62:AY62"/>
    <mergeCell ref="AJ61:AQ61"/>
    <mergeCell ref="A62:C62"/>
    <mergeCell ref="D62:AA62"/>
    <mergeCell ref="A63:C63"/>
    <mergeCell ref="D63:AA63"/>
    <mergeCell ref="AB61:AI61"/>
    <mergeCell ref="D59:AA60"/>
    <mergeCell ref="AB59:AI60"/>
    <mergeCell ref="AJ59:AQ60"/>
    <mergeCell ref="AR59:AY60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30:BL30"/>
    <mergeCell ref="A33:F33"/>
    <mergeCell ref="G33:BL33"/>
    <mergeCell ref="A31:F31"/>
    <mergeCell ref="AB63:AI63"/>
    <mergeCell ref="AJ63:AQ63"/>
    <mergeCell ref="AR63:AY63"/>
    <mergeCell ref="A61:C61"/>
    <mergeCell ref="AR61:AY61"/>
    <mergeCell ref="A38:BL38"/>
    <mergeCell ref="A37:BL37"/>
    <mergeCell ref="A34:F34"/>
    <mergeCell ref="A41:BL41"/>
    <mergeCell ref="A42:F42"/>
    <mergeCell ref="AS49:AZ50"/>
    <mergeCell ref="G42:BL42"/>
    <mergeCell ref="A43:F43"/>
    <mergeCell ref="G43:BL43"/>
    <mergeCell ref="A58:AY58"/>
    <mergeCell ref="A44:F44"/>
    <mergeCell ref="A59:C60"/>
    <mergeCell ref="D61:AA61"/>
    <mergeCell ref="AO1:BL1"/>
    <mergeCell ref="A56:BL56"/>
    <mergeCell ref="A53:C53"/>
    <mergeCell ref="U22:AD22"/>
    <mergeCell ref="AE22:AR22"/>
    <mergeCell ref="AK53:AR53"/>
    <mergeCell ref="AS53:AZ53"/>
    <mergeCell ref="G31:BL31"/>
    <mergeCell ref="A32:F32"/>
    <mergeCell ref="G32:BL32"/>
    <mergeCell ref="G34:BL34"/>
    <mergeCell ref="AS52:AZ52"/>
    <mergeCell ref="AS51:AZ51"/>
    <mergeCell ref="A45:F45"/>
    <mergeCell ref="A51:C51"/>
    <mergeCell ref="A52:C52"/>
    <mergeCell ref="G45:BL45"/>
    <mergeCell ref="A49:C50"/>
    <mergeCell ref="A48:AZ48"/>
    <mergeCell ref="A47:AZ47"/>
    <mergeCell ref="AC53:AJ53"/>
    <mergeCell ref="AC49:AJ50"/>
    <mergeCell ref="AK49:AR50"/>
    <mergeCell ref="D53:AB53"/>
    <mergeCell ref="W92:AM92"/>
    <mergeCell ref="A91:V91"/>
    <mergeCell ref="W91:AM91"/>
    <mergeCell ref="AO91:BG91"/>
    <mergeCell ref="A71:F71"/>
    <mergeCell ref="Z71:AD71"/>
    <mergeCell ref="AE71:AN71"/>
    <mergeCell ref="A85:V85"/>
    <mergeCell ref="W85:AM85"/>
    <mergeCell ref="W86:AM86"/>
    <mergeCell ref="BE71:BL71"/>
    <mergeCell ref="BE72:BL72"/>
    <mergeCell ref="A74:F74"/>
    <mergeCell ref="G74:Y74"/>
    <mergeCell ref="Z74:AD74"/>
    <mergeCell ref="AE74:AN74"/>
    <mergeCell ref="AO74:AV74"/>
    <mergeCell ref="AW74:BD74"/>
    <mergeCell ref="BE74:BL74"/>
    <mergeCell ref="A72:F72"/>
    <mergeCell ref="G72:Y72"/>
    <mergeCell ref="Z72:AD72"/>
    <mergeCell ref="AE72:AN72"/>
    <mergeCell ref="AO72:AV72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G44:BL44"/>
    <mergeCell ref="A94:H94"/>
    <mergeCell ref="A88:AS88"/>
    <mergeCell ref="A89:AS89"/>
    <mergeCell ref="A93:H93"/>
    <mergeCell ref="A70:F70"/>
    <mergeCell ref="Z70:AD70"/>
    <mergeCell ref="A69:F69"/>
    <mergeCell ref="A67:BL67"/>
    <mergeCell ref="A68:F68"/>
    <mergeCell ref="AE68:AN68"/>
    <mergeCell ref="Z68:AD68"/>
    <mergeCell ref="G68:Y68"/>
    <mergeCell ref="AO68:AV68"/>
    <mergeCell ref="AW68:BD68"/>
    <mergeCell ref="AO85:BG85"/>
    <mergeCell ref="A87:F87"/>
    <mergeCell ref="AE69:AN69"/>
    <mergeCell ref="AE70:AN70"/>
    <mergeCell ref="AO92:BG92"/>
    <mergeCell ref="AO86:BG86"/>
    <mergeCell ref="G69:Y69"/>
    <mergeCell ref="G70:Y70"/>
    <mergeCell ref="G71:Y71"/>
    <mergeCell ref="AK51:AR51"/>
    <mergeCell ref="AK52:AR52"/>
    <mergeCell ref="D49:AB50"/>
    <mergeCell ref="D51:AB51"/>
    <mergeCell ref="D52:AB52"/>
    <mergeCell ref="AC51:AJ51"/>
    <mergeCell ref="AC52:AJ52"/>
    <mergeCell ref="AO69:AV69"/>
    <mergeCell ref="Z69:AD69"/>
    <mergeCell ref="BE70:BL70"/>
    <mergeCell ref="AW71:BD71"/>
    <mergeCell ref="AO71:AV71"/>
    <mergeCell ref="BE68:BL68"/>
    <mergeCell ref="AW69:BD69"/>
    <mergeCell ref="BE69:BL69"/>
    <mergeCell ref="AO70:AV70"/>
    <mergeCell ref="AW70:BD70"/>
    <mergeCell ref="AW72:BD72"/>
    <mergeCell ref="A82:F82"/>
    <mergeCell ref="G82:Y82"/>
    <mergeCell ref="Z82:AD82"/>
    <mergeCell ref="AE82:AN82"/>
    <mergeCell ref="AO82:AV82"/>
    <mergeCell ref="AW82:BD82"/>
    <mergeCell ref="BE82:BL82"/>
    <mergeCell ref="BE81:BL81"/>
    <mergeCell ref="A81:F81"/>
    <mergeCell ref="G81:Y81"/>
    <mergeCell ref="Z81:AD81"/>
    <mergeCell ref="AE81:AN81"/>
    <mergeCell ref="AO81:AV81"/>
    <mergeCell ref="AW81:BD81"/>
  </mergeCells>
  <phoneticPr fontId="0" type="noConversion"/>
  <conditionalFormatting sqref="G71:L71">
    <cfRule type="cellIs" dxfId="18" priority="26" stopIfTrue="1" operator="equal">
      <formula>$G70</formula>
    </cfRule>
  </conditionalFormatting>
  <conditionalFormatting sqref="D53">
    <cfRule type="cellIs" dxfId="17" priority="27" stopIfTrue="1" operator="equal">
      <formula>$D52</formula>
    </cfRule>
  </conditionalFormatting>
  <conditionalFormatting sqref="A71:F71">
    <cfRule type="cellIs" dxfId="16" priority="28" stopIfTrue="1" operator="equal">
      <formula>0</formula>
    </cfRule>
  </conditionalFormatting>
  <conditionalFormatting sqref="D54">
    <cfRule type="cellIs" dxfId="15" priority="25" stopIfTrue="1" operator="equal">
      <formula>$D53</formula>
    </cfRule>
  </conditionalFormatting>
  <conditionalFormatting sqref="G72:G73">
    <cfRule type="cellIs" dxfId="14" priority="22" stopIfTrue="1" operator="equal">
      <formula>$G71</formula>
    </cfRule>
  </conditionalFormatting>
  <conditionalFormatting sqref="A72:F72 A73">
    <cfRule type="cellIs" dxfId="13" priority="23" stopIfTrue="1" operator="equal">
      <formula>0</formula>
    </cfRule>
  </conditionalFormatting>
  <conditionalFormatting sqref="G74">
    <cfRule type="cellIs" dxfId="12" priority="20" stopIfTrue="1" operator="equal">
      <formula>$G72</formula>
    </cfRule>
  </conditionalFormatting>
  <conditionalFormatting sqref="A74:F74">
    <cfRule type="cellIs" dxfId="11" priority="21" stopIfTrue="1" operator="equal">
      <formula>0</formula>
    </cfRule>
  </conditionalFormatting>
  <conditionalFormatting sqref="G75:G76">
    <cfRule type="cellIs" dxfId="10" priority="18" stopIfTrue="1" operator="equal">
      <formula>$G74</formula>
    </cfRule>
  </conditionalFormatting>
  <conditionalFormatting sqref="A75:F75">
    <cfRule type="cellIs" dxfId="9" priority="19" stopIfTrue="1" operator="equal">
      <formula>0</formula>
    </cfRule>
  </conditionalFormatting>
  <conditionalFormatting sqref="G77">
    <cfRule type="cellIs" dxfId="8" priority="16" stopIfTrue="1" operator="equal">
      <formula>$G75</formula>
    </cfRule>
  </conditionalFormatting>
  <conditionalFormatting sqref="A77:F77">
    <cfRule type="cellIs" dxfId="7" priority="17" stopIfTrue="1" operator="equal">
      <formula>0</formula>
    </cfRule>
  </conditionalFormatting>
  <conditionalFormatting sqref="G78:G79">
    <cfRule type="cellIs" dxfId="6" priority="14" stopIfTrue="1" operator="equal">
      <formula>$G77</formula>
    </cfRule>
  </conditionalFormatting>
  <conditionalFormatting sqref="A78:F78 A79">
    <cfRule type="cellIs" dxfId="5" priority="15" stopIfTrue="1" operator="equal">
      <formula>0</formula>
    </cfRule>
  </conditionalFormatting>
  <conditionalFormatting sqref="G80">
    <cfRule type="cellIs" dxfId="4" priority="12" stopIfTrue="1" operator="equal">
      <formula>$G78</formula>
    </cfRule>
  </conditionalFormatting>
  <conditionalFormatting sqref="A80:F80">
    <cfRule type="cellIs" dxfId="3" priority="13" stopIfTrue="1" operator="equal">
      <formula>0</formula>
    </cfRule>
  </conditionalFormatting>
  <conditionalFormatting sqref="G81:G82">
    <cfRule type="cellIs" dxfId="2" priority="10" stopIfTrue="1" operator="equal">
      <formula>$G80</formula>
    </cfRule>
  </conditionalFormatting>
  <conditionalFormatting sqref="A81:F81 A82">
    <cfRule type="cellIs" dxfId="1" priority="11" stopIfTrue="1" operator="equal">
      <formula>0</formula>
    </cfRule>
  </conditionalFormatting>
  <conditionalFormatting sqref="A76">
    <cfRule type="cellIs" dxfId="0" priority="7" stopIfTrue="1" operator="equal">
      <formula>$G75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КПК1517321</vt:lpstr>
      <vt:lpstr>КПК1517321!Область_печати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conctuction413</cp:lastModifiedBy>
  <cp:lastPrinted>2021-06-10T07:43:45Z</cp:lastPrinted>
  <dcterms:created xsi:type="dcterms:W3CDTF">2016-08-15T09:54:21Z</dcterms:created>
  <dcterms:modified xsi:type="dcterms:W3CDTF">2021-06-10T07:45:10Z</dcterms:modified>
</cp:coreProperties>
</file>